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I:\ASP\Innkjop\GKI - Torstein\Rammeavtale - IKT-utstyr - våren 2026\Publisert konkurransegrunnlag - august 2026\"/>
    </mc:Choice>
  </mc:AlternateContent>
  <xr:revisionPtr revIDLastSave="0" documentId="13_ncr:1_{44079A0F-9D89-4880-BBE0-83FA0FA04111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H40" i="1"/>
  <c r="H41" i="1"/>
  <c r="H42" i="1"/>
  <c r="H43" i="1"/>
  <c r="I43" i="1" s="1"/>
  <c r="H44" i="1"/>
  <c r="H45" i="1"/>
  <c r="I45" i="1" s="1"/>
  <c r="H46" i="1"/>
  <c r="H47" i="1"/>
  <c r="H48" i="1"/>
  <c r="H49" i="1"/>
  <c r="H50" i="1"/>
  <c r="E28" i="1"/>
  <c r="H34" i="1"/>
  <c r="I34" i="1" s="1"/>
  <c r="K34" i="1" s="1"/>
  <c r="H37" i="1"/>
  <c r="I37" i="1" s="1"/>
  <c r="K37" i="1" s="1"/>
  <c r="K43" i="1" l="1"/>
  <c r="K45" i="1"/>
  <c r="H36" i="1"/>
  <c r="I36" i="1" s="1"/>
  <c r="K36" i="1" s="1"/>
  <c r="H33" i="1"/>
  <c r="I33" i="1" s="1"/>
  <c r="K33" i="1" s="1"/>
  <c r="H32" i="1"/>
  <c r="I32" i="1" s="1"/>
  <c r="K32" i="1" s="1"/>
  <c r="I42" i="1" l="1"/>
  <c r="K42" i="1" s="1"/>
  <c r="I41" i="1"/>
  <c r="K41" i="1" s="1"/>
  <c r="I40" i="1"/>
  <c r="K40" i="1" s="1"/>
  <c r="I39" i="1"/>
  <c r="K39" i="1" s="1"/>
  <c r="I49" i="1"/>
  <c r="K49" i="1" s="1"/>
  <c r="I48" i="1"/>
  <c r="K48" i="1" s="1"/>
  <c r="I46" i="1"/>
  <c r="K46" i="1" s="1"/>
  <c r="I47" i="1"/>
  <c r="K47" i="1" s="1"/>
  <c r="I44" i="1"/>
  <c r="K44" i="1" s="1"/>
  <c r="H38" i="1"/>
  <c r="I38" i="1" s="1"/>
  <c r="K38" i="1" s="1"/>
  <c r="H35" i="1"/>
  <c r="I35" i="1" s="1"/>
  <c r="K35" i="1" s="1"/>
  <c r="I50" i="1" l="1"/>
  <c r="K50" i="1" s="1"/>
  <c r="K51" i="1" s="1"/>
</calcChain>
</file>

<file path=xl/sharedStrings.xml><?xml version="1.0" encoding="utf-8"?>
<sst xmlns="http://schemas.openxmlformats.org/spreadsheetml/2006/main" count="100" uniqueCount="96">
  <si>
    <t>Prisskjema for rammeavtale på IKT-utstyr 2026</t>
  </si>
  <si>
    <t>Referansenr: 26/9490</t>
  </si>
  <si>
    <t>Leverandør skal KUN fylle ut ett skjema - og KUN i felt med gul bakgrunn.</t>
  </si>
  <si>
    <t xml:space="preserve">Det eneste unntaket er kolonnen "Kommentarer/tilsvarende produkter". Her er det frivillig å fylle ut. </t>
  </si>
  <si>
    <t xml:space="preserve">Navn på Leverandør som gir sitt tilbud: </t>
  </si>
  <si>
    <r>
      <t>Rammen</t>
    </r>
    <r>
      <rPr>
        <b/>
        <sz val="10"/>
        <color rgb="FF000000"/>
        <rFont val="Calibri"/>
        <family val="2"/>
      </rPr>
      <t xml:space="preserve"> "Påslagsberegning"</t>
    </r>
    <r>
      <rPr>
        <sz val="10"/>
        <color theme="1"/>
        <rFont val="Calibri"/>
        <family val="2"/>
        <scheme val="minor"/>
      </rPr>
      <t xml:space="preserve"> - Maksimal påslagsprosent på innkjøpspris pr oppgitt produkt i sine respektive produktkategorier.</t>
    </r>
  </si>
  <si>
    <r>
      <t xml:space="preserve">  - Prosentsatsen skal inkludere alle kostnader, både de direkte og indirekte. </t>
    </r>
    <r>
      <rPr>
        <sz val="10"/>
        <rFont val="Calibri"/>
        <family val="2"/>
      </rPr>
      <t>Frakt etc. skal være inkludert her.</t>
    </r>
  </si>
  <si>
    <t xml:space="preserve">  - Prosentsatsen skal være maksimal påslag for produkter som kan kjøpes innenfor aktuell kategori.</t>
  </si>
  <si>
    <r>
      <t xml:space="preserve">   - Innkjøpspris er det en vare koster for Leverandør i innkjøp,</t>
    </r>
    <r>
      <rPr>
        <sz val="10"/>
        <color rgb="FFFF0000"/>
        <rFont val="Calibri"/>
        <family val="2"/>
      </rPr>
      <t xml:space="preserve"> </t>
    </r>
    <r>
      <rPr>
        <sz val="10"/>
        <rFont val="Calibri"/>
        <family val="2"/>
      </rPr>
      <t xml:space="preserve">ekslusiv frakt. </t>
    </r>
  </si>
  <si>
    <t>Spesifikke referanseprodukter vs. tilsvarende produkter:</t>
  </si>
  <si>
    <t>I kolonne A er det satt opp et utvalg spesifikke referanseprodukter som forteller hvilket nivå kunden ønsker på produktene.</t>
  </si>
  <si>
    <t xml:space="preserve">Dersom leverandør ikke kan levere de spesifikke referanseproduktene, kan det tilbys tilsvarende produkter som innehar de samme kvaliteter, egenskaper og bruksområder. </t>
  </si>
  <si>
    <t>Påslagsberegning</t>
  </si>
  <si>
    <t>Produktkategorier (se også kravspesifikasjonen):</t>
  </si>
  <si>
    <t>Maks påslagsprosent</t>
  </si>
  <si>
    <r>
      <t xml:space="preserve">Kategori 1 - </t>
    </r>
    <r>
      <rPr>
        <b/>
        <i/>
        <sz val="11"/>
        <color theme="1"/>
        <rFont val="Calibri"/>
        <family val="2"/>
      </rPr>
      <t>PC`er og tilbehør</t>
    </r>
  </si>
  <si>
    <t>Kategori 2 - Nettbrett</t>
  </si>
  <si>
    <r>
      <t xml:space="preserve">Kategori 3 - </t>
    </r>
    <r>
      <rPr>
        <b/>
        <i/>
        <sz val="11"/>
        <color rgb="FF000000"/>
        <rFont val="Calibri"/>
        <family val="2"/>
      </rPr>
      <t>Servere</t>
    </r>
    <r>
      <rPr>
        <b/>
        <sz val="11"/>
        <color rgb="FF000000"/>
        <rFont val="Calibri"/>
        <family val="2"/>
      </rPr>
      <t xml:space="preserve"> / Lagring</t>
    </r>
  </si>
  <si>
    <r>
      <t xml:space="preserve">Kategori 4 - </t>
    </r>
    <r>
      <rPr>
        <b/>
        <i/>
        <sz val="11"/>
        <color theme="1"/>
        <rFont val="Calibri"/>
        <family val="2"/>
      </rPr>
      <t>Nettverksutstyr / Nettverkskomponenter</t>
    </r>
  </si>
  <si>
    <r>
      <rPr>
        <b/>
        <sz val="11"/>
        <color theme="1"/>
        <rFont val="Calibri"/>
        <family val="2"/>
      </rPr>
      <t>Kategori 5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Skrivere (ikke multifunksjons-maskiner)</t>
    </r>
  </si>
  <si>
    <t>Referanseprodukter</t>
  </si>
  <si>
    <t>Produsentnavn, merke og modellbetegnelse</t>
  </si>
  <si>
    <t xml:space="preserve">Varenr. </t>
  </si>
  <si>
    <t>Produkt-type</t>
  </si>
  <si>
    <t>Eventuelt tilsvarende produkt, med samme type kvalitet, egenskap og bruksområde</t>
  </si>
  <si>
    <t>Kategori</t>
  </si>
  <si>
    <t>Leverandørens netto innkjøpspris (NOK eks. mva.)</t>
  </si>
  <si>
    <t>Påslag
(utregnet i NOK)</t>
  </si>
  <si>
    <t>Enhetspris
(NOK eks mva)</t>
  </si>
  <si>
    <t>Stipulert årsvolum (stk) - Sum alle kommuner</t>
  </si>
  <si>
    <t>Sum pris / Totalpris</t>
  </si>
  <si>
    <t>Bærbar PC, 14"</t>
  </si>
  <si>
    <t>Bærbar PC, 16"</t>
  </si>
  <si>
    <t>Logitech MX Keys for Business - Tastatur - bakbelysning - trådløs</t>
  </si>
  <si>
    <t>920-010249</t>
  </si>
  <si>
    <t>Trådløst tastatur</t>
  </si>
  <si>
    <t>HP 524pf - Series 5 Pro - LED-skjerm - Full HD (1080p) - 24"</t>
  </si>
  <si>
    <t>9D9L6A5#ABB</t>
  </si>
  <si>
    <t>Monitor, 24"</t>
  </si>
  <si>
    <t>HP 527pq - Series 5 Pro - LED-skjerm - QHD - 27"</t>
  </si>
  <si>
    <t>9D9S0A5#ABB</t>
  </si>
  <si>
    <t>Monitor, 27"</t>
  </si>
  <si>
    <t>Samsung ViewFinity S6 S34C652UEU - S65UC Series - LED-skjerm - kurvet - 34" - HDR</t>
  </si>
  <si>
    <t>LS34C652UEUXXE</t>
  </si>
  <si>
    <t>Monitor, 34" Kurvet</t>
  </si>
  <si>
    <t>HP G6 - Dokkingstasjon - 2 x DP, HDMI, USB-C - 1GbE, 2.5GbE - Europa</t>
  </si>
  <si>
    <t>9X3V1UT#ABB</t>
  </si>
  <si>
    <t>Dokkingstasjon</t>
  </si>
  <si>
    <t>Apple 11" iPad (2025) Wi-Fi 128GB - Silver</t>
  </si>
  <si>
    <t>MD3Y4KN/A</t>
  </si>
  <si>
    <t>Nettbrett</t>
  </si>
  <si>
    <t>Apple 11" iPad (2025) Wi-Fi 256GB - Silver</t>
  </si>
  <si>
    <t>MD4G4KN/A</t>
  </si>
  <si>
    <t>Apple 11" iPad (2025) Wi-Fi + Cellular 128GB - Silver</t>
  </si>
  <si>
    <t>MD7F4KN/A</t>
  </si>
  <si>
    <t>Apple 11" iPad (2025) Wi-Fi + Cellular 256GB - Silver</t>
  </si>
  <si>
    <t>MD7K4KN/A</t>
  </si>
  <si>
    <t>Logitech Rugged Combo 4 - Tastatur og folioveske</t>
  </si>
  <si>
    <t>920-011196</t>
  </si>
  <si>
    <t>Tastatur og folioveske</t>
  </si>
  <si>
    <t>HPE ProLiant DL360 Gen10 Plus - rackmonterbar Xeon Silver 4309Y 2.8 GHz - 64 GB - HDD 2 x 2.4 TB</t>
  </si>
  <si>
    <t>P77171-425</t>
  </si>
  <si>
    <t>Servere</t>
  </si>
  <si>
    <t>HPE ProLiant DL380 Gen11 Network Choice - rackmonterbar Xeon Silver 4510 2.4 GHz - 64 GB - HDD 2 x 8 TB</t>
  </si>
  <si>
    <t>P71675-425</t>
  </si>
  <si>
    <t>HPE Aruba 6100 24G Class4 PoE 4SFP+ - Switch - Styrt - 24</t>
  </si>
  <si>
    <t>JL677A#ABB</t>
  </si>
  <si>
    <t>Switch 24 porter</t>
  </si>
  <si>
    <t>HPE Aruba 6100 48G Class4 PoE 4SFP+ 370W Switch - Switch - Styrt - 48</t>
  </si>
  <si>
    <t>JL675A#ABB</t>
  </si>
  <si>
    <t>Switch 48 porter</t>
  </si>
  <si>
    <t>HPE Aruba AP-635 (RW) - Campus - trådløst tilgangspunkt</t>
  </si>
  <si>
    <t>R7J27A</t>
  </si>
  <si>
    <t>Trådløst tilgangspunkt</t>
  </si>
  <si>
    <t>HP LaserJet Pro M501dn</t>
  </si>
  <si>
    <t>J8H61A#B19</t>
  </si>
  <si>
    <t>S/H skriver</t>
  </si>
  <si>
    <t>HP Color LaserJet CP5225dn</t>
  </si>
  <si>
    <t>CE712A#B19</t>
  </si>
  <si>
    <t>Farge skriver</t>
  </si>
  <si>
    <t>Totalpris som evalueres:</t>
  </si>
  <si>
    <t>Vektet påslagsprosent som evalueres:</t>
  </si>
  <si>
    <t>Tilsvarende produkter, beskrives hvis tilsvarende produkter er tilbudt:</t>
  </si>
  <si>
    <t>Vekting</t>
  </si>
  <si>
    <t>Produkt:</t>
  </si>
  <si>
    <t>Lenke til produktdata:</t>
  </si>
  <si>
    <t>Beskrivelse/kommentar:</t>
  </si>
  <si>
    <r>
      <t xml:space="preserve">Kolonnen </t>
    </r>
    <r>
      <rPr>
        <b/>
        <sz val="10"/>
        <color rgb="FF000000"/>
        <rFont val="Calibri"/>
        <family val="2"/>
      </rPr>
      <t xml:space="preserve">"Leverandørens netto innkjøpspris" - </t>
    </r>
    <r>
      <rPr>
        <sz val="10"/>
        <color theme="1"/>
        <rFont val="Calibri"/>
        <family val="2"/>
        <scheme val="minor"/>
      </rPr>
      <t>innkjøpspris for Leverandør pr. produkt.</t>
    </r>
  </si>
  <si>
    <t>Navn på eventuelle tilsvarende produkter skal fylles inn i kolonne D og utfyllende informasjon nederst i dette arket.</t>
  </si>
  <si>
    <t>Informasjon om utfylling av felt i skjema:</t>
  </si>
  <si>
    <t xml:space="preserve">ALLE celler med gul bakgrunn SKAL fylles ut med netto innkjøpspriser og påslagsprosent. </t>
  </si>
  <si>
    <t xml:space="preserve">  - Prosentsatsen gjelder alle produkter som defineres i denne kategorien. Påslagsprosent skal være et positivt tall, med to desimaler, og være større enn  0 (null). 
     Både refereranseprodukter i dette skjemaet og alle andre produkter som selges/leveres gjennom avtaleperioden.</t>
  </si>
  <si>
    <t>HP EliteBook 6 G2i Notebook AI - AI PC - 14" - Intel Core 5 - 320 - 16 GB RAM - 512 GB SSD - Pan Nordic</t>
  </si>
  <si>
    <t>DX9U9AT#UUW</t>
  </si>
  <si>
    <t>HP EliteBook 6 G2i Notebook AI - AI PC - 16" - Intel Core 5 - 320 - 16 GB RAM - 512 GB SSD - Pan Nordic</t>
  </si>
  <si>
    <t>DX9V3AT#UUW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</si>
</sst>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5"/>
      <color rgb="FF44546A"/>
      <name val="Calibri"/>
      <family val="2"/>
    </font>
    <font>
      <b/>
      <sz val="18"/>
      <color rgb="FF44546A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i/>
      <sz val="11"/>
      <color rgb="FF000000"/>
      <name val="Calibri"/>
      <family val="2"/>
    </font>
    <font>
      <b/>
      <sz val="13"/>
      <color rgb="FF44546A"/>
      <name val="Calibri"/>
      <family val="2"/>
    </font>
    <font>
      <sz val="20"/>
      <color rgb="FF000000"/>
      <name val="Calibri"/>
      <family val="2"/>
    </font>
    <font>
      <b/>
      <sz val="20"/>
      <color rgb="FFFA7D00"/>
      <name val="Calibri"/>
      <family val="2"/>
    </font>
    <font>
      <b/>
      <sz val="20"/>
      <name val="Calibri"/>
      <family val="2"/>
    </font>
    <font>
      <b/>
      <sz val="12"/>
      <color rgb="FF44546A"/>
      <name val="Calibri"/>
      <family val="2"/>
    </font>
    <font>
      <b/>
      <sz val="10"/>
      <color rgb="FF44546A"/>
      <name val="Calibri"/>
      <family val="2"/>
    </font>
    <font>
      <sz val="9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3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  <scheme val="minor"/>
    </font>
    <font>
      <b/>
      <sz val="10"/>
      <color rgb="FF1E2224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202427"/>
      <name val="Calibri"/>
      <family val="2"/>
    </font>
    <font>
      <sz val="11"/>
      <color rgb="FF000000"/>
      <name val="Calibri"/>
      <family val="2"/>
    </font>
    <font>
      <b/>
      <sz val="10"/>
      <color rgb="FF1E2224"/>
      <name val="Calibri"/>
      <scheme val="minor"/>
    </font>
    <font>
      <sz val="10"/>
      <color rgb="FF000000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rgb="FFFFFFFF"/>
      </patternFill>
    </fill>
    <fill>
      <patternFill patternType="solid">
        <fgColor rgb="FF92D05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3" applyNumberFormat="0" applyAlignment="0" applyProtection="0"/>
    <xf numFmtId="0" fontId="1" fillId="3" borderId="4" applyNumberFormat="0" applyFont="0" applyAlignment="0" applyProtection="0"/>
  </cellStyleXfs>
  <cellXfs count="1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4" borderId="0" xfId="3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6" fillId="4" borderId="0" xfId="0" applyFont="1" applyFill="1" applyAlignment="1">
      <alignment horizontal="left" vertical="top"/>
    </xf>
    <xf numFmtId="0" fontId="6" fillId="0" borderId="0" xfId="0" applyFont="1" applyAlignment="1">
      <alignment vertical="center"/>
    </xf>
    <xf numFmtId="0" fontId="6" fillId="4" borderId="0" xfId="0" applyFont="1" applyFill="1"/>
    <xf numFmtId="0" fontId="15" fillId="4" borderId="0" xfId="0" applyFont="1" applyFill="1"/>
    <xf numFmtId="0" fontId="21" fillId="4" borderId="0" xfId="3" applyFont="1" applyFill="1" applyBorder="1" applyAlignment="1">
      <alignment horizontal="center"/>
    </xf>
    <xf numFmtId="0" fontId="23" fillId="0" borderId="0" xfId="0" applyFont="1"/>
    <xf numFmtId="0" fontId="23" fillId="4" borderId="0" xfId="0" applyFont="1" applyFill="1" applyAlignment="1">
      <alignment horizontal="left" vertical="top"/>
    </xf>
    <xf numFmtId="0" fontId="23" fillId="0" borderId="0" xfId="0" applyFont="1" applyAlignment="1">
      <alignment vertical="center"/>
    </xf>
    <xf numFmtId="0" fontId="25" fillId="4" borderId="0" xfId="0" applyFont="1" applyFill="1" applyAlignment="1">
      <alignment horizontal="left" vertical="top"/>
    </xf>
    <xf numFmtId="0" fontId="26" fillId="4" borderId="0" xfId="0" applyFont="1" applyFill="1" applyAlignment="1">
      <alignment horizontal="left" vertical="top"/>
    </xf>
    <xf numFmtId="0" fontId="27" fillId="4" borderId="0" xfId="0" applyFont="1" applyFill="1" applyAlignment="1">
      <alignment horizontal="left" vertical="top"/>
    </xf>
    <xf numFmtId="0" fontId="27" fillId="0" borderId="0" xfId="0" applyFont="1" applyAlignment="1">
      <alignment vertical="center"/>
    </xf>
    <xf numFmtId="0" fontId="20" fillId="4" borderId="0" xfId="3" applyFont="1" applyFill="1" applyBorder="1" applyAlignment="1">
      <alignment horizontal="center"/>
    </xf>
    <xf numFmtId="0" fontId="28" fillId="0" borderId="0" xfId="0" applyFont="1"/>
    <xf numFmtId="0" fontId="13" fillId="4" borderId="8" xfId="0" applyFont="1" applyFill="1" applyBorder="1"/>
    <xf numFmtId="0" fontId="34" fillId="4" borderId="0" xfId="0" applyFont="1" applyFill="1"/>
    <xf numFmtId="0" fontId="14" fillId="4" borderId="0" xfId="0" applyFont="1" applyFill="1" applyAlignment="1">
      <alignment horizontal="left"/>
    </xf>
    <xf numFmtId="0" fontId="11" fillId="0" borderId="0" xfId="0" applyFont="1" applyAlignment="1">
      <alignment wrapText="1"/>
    </xf>
    <xf numFmtId="0" fontId="13" fillId="4" borderId="0" xfId="0" applyFont="1" applyFill="1"/>
    <xf numFmtId="0" fontId="22" fillId="0" borderId="0" xfId="0" applyFont="1" applyAlignment="1">
      <alignment vertical="center"/>
    </xf>
    <xf numFmtId="0" fontId="7" fillId="4" borderId="0" xfId="3" applyFont="1" applyFill="1" applyBorder="1" applyAlignment="1" applyProtection="1">
      <alignment horizontal="center"/>
    </xf>
    <xf numFmtId="0" fontId="24" fillId="10" borderId="0" xfId="0" applyFont="1" applyFill="1" applyAlignment="1">
      <alignment vertical="center"/>
    </xf>
    <xf numFmtId="0" fontId="21" fillId="6" borderId="0" xfId="3" applyFont="1" applyFill="1" applyBorder="1" applyAlignment="1" applyProtection="1">
      <alignment horizontal="center"/>
    </xf>
    <xf numFmtId="0" fontId="21" fillId="4" borderId="0" xfId="3" applyFont="1" applyFill="1" applyBorder="1" applyAlignment="1" applyProtection="1">
      <alignment horizontal="center"/>
    </xf>
    <xf numFmtId="0" fontId="25" fillId="0" borderId="0" xfId="0" applyFont="1" applyAlignment="1">
      <alignment vertical="center"/>
    </xf>
    <xf numFmtId="0" fontId="36" fillId="0" borderId="11" xfId="0" applyFont="1" applyBorder="1"/>
    <xf numFmtId="165" fontId="6" fillId="0" borderId="0" xfId="1" applyNumberFormat="1" applyFont="1"/>
    <xf numFmtId="165" fontId="7" fillId="4" borderId="0" xfId="1" applyNumberFormat="1" applyFont="1" applyFill="1" applyBorder="1" applyAlignment="1" applyProtection="1">
      <alignment horizontal="center"/>
    </xf>
    <xf numFmtId="165" fontId="21" fillId="4" borderId="0" xfId="1" applyNumberFormat="1" applyFont="1" applyFill="1" applyBorder="1" applyAlignment="1" applyProtection="1">
      <alignment horizontal="center"/>
    </xf>
    <xf numFmtId="165" fontId="20" fillId="4" borderId="0" xfId="1" applyNumberFormat="1" applyFont="1" applyFill="1" applyBorder="1" applyAlignment="1">
      <alignment horizontal="center"/>
    </xf>
    <xf numFmtId="165" fontId="23" fillId="4" borderId="0" xfId="1" applyNumberFormat="1" applyFont="1" applyFill="1" applyAlignment="1">
      <alignment horizontal="left" vertical="top"/>
    </xf>
    <xf numFmtId="165" fontId="27" fillId="4" borderId="0" xfId="1" applyNumberFormat="1" applyFont="1" applyFill="1" applyAlignment="1">
      <alignment horizontal="left" vertical="top"/>
    </xf>
    <xf numFmtId="165" fontId="6" fillId="4" borderId="0" xfId="1" applyNumberFormat="1" applyFont="1" applyFill="1" applyAlignment="1">
      <alignment horizontal="left" vertical="top"/>
    </xf>
    <xf numFmtId="165" fontId="6" fillId="0" borderId="0" xfId="1" applyNumberFormat="1" applyFont="1" applyAlignment="1">
      <alignment vertical="center"/>
    </xf>
    <xf numFmtId="165" fontId="6" fillId="4" borderId="0" xfId="1" applyNumberFormat="1" applyFont="1" applyFill="1"/>
    <xf numFmtId="165" fontId="7" fillId="4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0" fontId="39" fillId="12" borderId="0" xfId="0" applyFont="1" applyFill="1" applyAlignment="1">
      <alignment vertical="center"/>
    </xf>
    <xf numFmtId="0" fontId="25" fillId="12" borderId="0" xfId="0" applyFont="1" applyFill="1"/>
    <xf numFmtId="0" fontId="13" fillId="0" borderId="14" xfId="0" applyFont="1" applyBorder="1"/>
    <xf numFmtId="0" fontId="13" fillId="0" borderId="22" xfId="0" applyFont="1" applyBorder="1"/>
    <xf numFmtId="0" fontId="11" fillId="4" borderId="26" xfId="0" applyFont="1" applyFill="1" applyBorder="1" applyAlignment="1">
      <alignment horizontal="center"/>
    </xf>
    <xf numFmtId="0" fontId="6" fillId="0" borderId="24" xfId="0" applyFont="1" applyBorder="1"/>
    <xf numFmtId="0" fontId="17" fillId="9" borderId="14" xfId="0" applyFont="1" applyFill="1" applyBorder="1"/>
    <xf numFmtId="0" fontId="6" fillId="9" borderId="22" xfId="0" applyFont="1" applyFill="1" applyBorder="1"/>
    <xf numFmtId="0" fontId="17" fillId="0" borderId="0" xfId="0" applyFont="1"/>
    <xf numFmtId="10" fontId="30" fillId="0" borderId="0" xfId="0" applyNumberFormat="1" applyFont="1" applyAlignment="1">
      <alignment horizontal="center"/>
    </xf>
    <xf numFmtId="10" fontId="29" fillId="0" borderId="0" xfId="0" applyNumberFormat="1" applyFont="1" applyAlignment="1">
      <alignment horizontal="center"/>
    </xf>
    <xf numFmtId="165" fontId="6" fillId="0" borderId="0" xfId="1" applyNumberFormat="1" applyFont="1" applyFill="1"/>
    <xf numFmtId="164" fontId="24" fillId="0" borderId="11" xfId="1" applyFont="1" applyFill="1" applyBorder="1"/>
    <xf numFmtId="0" fontId="38" fillId="0" borderId="11" xfId="0" applyFont="1" applyBorder="1" applyAlignment="1">
      <alignment vertical="center" wrapText="1"/>
    </xf>
    <xf numFmtId="0" fontId="6" fillId="4" borderId="22" xfId="0" applyFont="1" applyFill="1" applyBorder="1" applyAlignment="1">
      <alignment horizontal="left"/>
    </xf>
    <xf numFmtId="0" fontId="13" fillId="4" borderId="9" xfId="0" applyFont="1" applyFill="1" applyBorder="1" applyAlignment="1">
      <alignment horizontal="center"/>
    </xf>
    <xf numFmtId="10" fontId="13" fillId="6" borderId="27" xfId="0" applyNumberFormat="1" applyFont="1" applyFill="1" applyBorder="1" applyAlignment="1" applyProtection="1">
      <alignment horizontal="center"/>
      <protection locked="0"/>
    </xf>
    <xf numFmtId="10" fontId="13" fillId="6" borderId="20" xfId="0" applyNumberFormat="1" applyFont="1" applyFill="1" applyBorder="1" applyAlignment="1" applyProtection="1">
      <alignment horizontal="center"/>
      <protection locked="0"/>
    </xf>
    <xf numFmtId="10" fontId="13" fillId="6" borderId="28" xfId="0" applyNumberFormat="1" applyFont="1" applyFill="1" applyBorder="1" applyAlignment="1" applyProtection="1">
      <alignment horizontal="center"/>
      <protection locked="0"/>
    </xf>
    <xf numFmtId="0" fontId="16" fillId="4" borderId="11" xfId="4" applyFont="1" applyFill="1" applyBorder="1" applyAlignment="1">
      <alignment wrapText="1"/>
    </xf>
    <xf numFmtId="0" fontId="33" fillId="4" borderId="11" xfId="4" applyFont="1" applyFill="1" applyBorder="1" applyAlignment="1">
      <alignment horizontal="center" wrapText="1"/>
    </xf>
    <xf numFmtId="0" fontId="16" fillId="4" borderId="11" xfId="4" applyFont="1" applyFill="1" applyBorder="1" applyAlignment="1">
      <alignment horizontal="center" wrapText="1"/>
    </xf>
    <xf numFmtId="165" fontId="33" fillId="4" borderId="11" xfId="1" applyNumberFormat="1" applyFont="1" applyFill="1" applyBorder="1" applyAlignment="1">
      <alignment horizontal="center" wrapText="1"/>
    </xf>
    <xf numFmtId="0" fontId="40" fillId="0" borderId="11" xfId="0" applyFont="1" applyBorder="1"/>
    <xf numFmtId="0" fontId="29" fillId="0" borderId="11" xfId="0" applyFont="1" applyBorder="1"/>
    <xf numFmtId="0" fontId="37" fillId="0" borderId="11" xfId="0" applyFont="1" applyBorder="1"/>
    <xf numFmtId="0" fontId="26" fillId="12" borderId="11" xfId="0" applyFont="1" applyFill="1" applyBorder="1" applyAlignment="1">
      <alignment vertical="center" wrapText="1"/>
    </xf>
    <xf numFmtId="0" fontId="17" fillId="9" borderId="11" xfId="0" applyFont="1" applyFill="1" applyBorder="1"/>
    <xf numFmtId="0" fontId="17" fillId="9" borderId="11" xfId="6" applyFont="1" applyFill="1" applyBorder="1"/>
    <xf numFmtId="0" fontId="6" fillId="13" borderId="11" xfId="0" applyFont="1" applyFill="1" applyBorder="1"/>
    <xf numFmtId="0" fontId="18" fillId="9" borderId="11" xfId="5" applyFont="1" applyFill="1" applyBorder="1" applyAlignment="1">
      <alignment horizontal="center"/>
    </xf>
    <xf numFmtId="0" fontId="16" fillId="4" borderId="14" xfId="4" applyFont="1" applyFill="1" applyBorder="1" applyAlignment="1">
      <alignment wrapText="1"/>
    </xf>
    <xf numFmtId="0" fontId="25" fillId="0" borderId="14" xfId="0" applyFont="1" applyBorder="1"/>
    <xf numFmtId="164" fontId="9" fillId="0" borderId="14" xfId="1" applyFont="1" applyFill="1" applyBorder="1"/>
    <xf numFmtId="0" fontId="23" fillId="0" borderId="14" xfId="0" applyFont="1" applyBorder="1"/>
    <xf numFmtId="0" fontId="25" fillId="12" borderId="14" xfId="0" applyFont="1" applyFill="1" applyBorder="1"/>
    <xf numFmtId="0" fontId="17" fillId="9" borderId="12" xfId="0" applyFont="1" applyFill="1" applyBorder="1"/>
    <xf numFmtId="0" fontId="33" fillId="4" borderId="27" xfId="4" applyFont="1" applyFill="1" applyBorder="1" applyAlignment="1">
      <alignment horizontal="center" wrapText="1"/>
    </xf>
    <xf numFmtId="0" fontId="25" fillId="6" borderId="20" xfId="0" applyFont="1" applyFill="1" applyBorder="1" applyProtection="1">
      <protection locked="0"/>
    </xf>
    <xf numFmtId="0" fontId="23" fillId="6" borderId="20" xfId="0" applyFont="1" applyFill="1" applyBorder="1" applyProtection="1">
      <protection locked="0"/>
    </xf>
    <xf numFmtId="0" fontId="25" fillId="6" borderId="28" xfId="0" applyFont="1" applyFill="1" applyBorder="1" applyProtection="1">
      <protection locked="0"/>
    </xf>
    <xf numFmtId="0" fontId="16" fillId="4" borderId="15" xfId="4" applyFont="1" applyFill="1" applyBorder="1" applyAlignment="1">
      <alignment horizontal="center" wrapText="1"/>
    </xf>
    <xf numFmtId="3" fontId="23" fillId="7" borderId="15" xfId="1" applyNumberFormat="1" applyFont="1" applyFill="1" applyBorder="1" applyAlignment="1" applyProtection="1">
      <alignment horizontal="center"/>
    </xf>
    <xf numFmtId="3" fontId="25" fillId="7" borderId="15" xfId="1" applyNumberFormat="1" applyFont="1" applyFill="1" applyBorder="1" applyAlignment="1" applyProtection="1">
      <alignment horizontal="center"/>
    </xf>
    <xf numFmtId="0" fontId="17" fillId="9" borderId="12" xfId="6" applyFont="1" applyFill="1" applyBorder="1"/>
    <xf numFmtId="0" fontId="16" fillId="4" borderId="27" xfId="4" applyFont="1" applyFill="1" applyBorder="1" applyAlignment="1">
      <alignment horizontal="center" wrapText="1"/>
    </xf>
    <xf numFmtId="3" fontId="26" fillId="8" borderId="11" xfId="5" applyNumberFormat="1" applyFont="1" applyFill="1" applyBorder="1" applyAlignment="1" applyProtection="1">
      <alignment horizontal="center"/>
    </xf>
    <xf numFmtId="0" fontId="25" fillId="11" borderId="11" xfId="0" applyFont="1" applyFill="1" applyBorder="1" applyAlignment="1">
      <alignment horizontal="center"/>
    </xf>
    <xf numFmtId="0" fontId="6" fillId="9" borderId="21" xfId="0" applyFont="1" applyFill="1" applyBorder="1"/>
    <xf numFmtId="3" fontId="19" fillId="9" borderId="14" xfId="5" applyNumberFormat="1" applyFont="1" applyFill="1" applyBorder="1" applyAlignment="1" applyProtection="1">
      <alignment horizontal="center"/>
    </xf>
    <xf numFmtId="0" fontId="35" fillId="10" borderId="11" xfId="0" applyFont="1" applyFill="1" applyBorder="1" applyProtection="1">
      <protection locked="0"/>
    </xf>
    <xf numFmtId="0" fontId="35" fillId="10" borderId="14" xfId="0" applyFont="1" applyFill="1" applyBorder="1" applyProtection="1">
      <protection locked="0"/>
    </xf>
    <xf numFmtId="0" fontId="0" fillId="10" borderId="15" xfId="0" applyFill="1" applyBorder="1"/>
    <xf numFmtId="0" fontId="35" fillId="10" borderId="11" xfId="0" applyFont="1" applyFill="1" applyBorder="1" applyProtection="1">
      <protection locked="0"/>
    </xf>
    <xf numFmtId="0" fontId="25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6" fillId="4" borderId="29" xfId="4" applyFont="1" applyFill="1" applyBorder="1" applyAlignment="1">
      <alignment horizontal="center"/>
    </xf>
    <xf numFmtId="0" fontId="17" fillId="9" borderId="14" xfId="0" applyFont="1" applyFill="1" applyBorder="1"/>
    <xf numFmtId="0" fontId="0" fillId="0" borderId="15" xfId="0" applyBorder="1"/>
    <xf numFmtId="0" fontId="29" fillId="0" borderId="14" xfId="0" applyFont="1" applyBorder="1"/>
    <xf numFmtId="0" fontId="11" fillId="4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9" fillId="0" borderId="11" xfId="0" applyFont="1" applyBorder="1"/>
    <xf numFmtId="0" fontId="11" fillId="4" borderId="14" xfId="0" applyFont="1" applyFill="1" applyBorder="1" applyAlignment="1">
      <alignment horizontal="left" vertical="center"/>
    </xf>
    <xf numFmtId="0" fontId="11" fillId="4" borderId="22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9" fontId="10" fillId="0" borderId="17" xfId="2" applyFont="1" applyFill="1" applyBorder="1" applyAlignment="1">
      <alignment horizontal="center"/>
    </xf>
    <xf numFmtId="0" fontId="6" fillId="0" borderId="18" xfId="0" applyFont="1" applyBorder="1"/>
    <xf numFmtId="0" fontId="30" fillId="4" borderId="25" xfId="0" applyFont="1" applyFill="1" applyBorder="1" applyAlignment="1">
      <alignment horizontal="left"/>
    </xf>
    <xf numFmtId="0" fontId="30" fillId="4" borderId="16" xfId="0" applyFont="1" applyFill="1" applyBorder="1" applyAlignment="1">
      <alignment horizontal="left"/>
    </xf>
    <xf numFmtId="0" fontId="6" fillId="4" borderId="13" xfId="0" applyFont="1" applyFill="1" applyBorder="1" applyAlignment="1">
      <alignment horizontal="left"/>
    </xf>
    <xf numFmtId="9" fontId="10" fillId="0" borderId="0" xfId="2" applyFont="1" applyFill="1" applyBorder="1" applyAlignment="1">
      <alignment horizontal="center"/>
    </xf>
    <xf numFmtId="0" fontId="6" fillId="0" borderId="17" xfId="0" applyFont="1" applyBorder="1"/>
    <xf numFmtId="0" fontId="6" fillId="4" borderId="23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0" fontId="6" fillId="4" borderId="26" xfId="0" applyFont="1" applyFill="1" applyBorder="1" applyAlignment="1">
      <alignment horizontal="left"/>
    </xf>
    <xf numFmtId="0" fontId="6" fillId="4" borderId="0" xfId="0" applyFont="1" applyFill="1" applyAlignment="1">
      <alignment wrapText="1"/>
    </xf>
    <xf numFmtId="0" fontId="6" fillId="0" borderId="0" xfId="0" applyFont="1"/>
    <xf numFmtId="0" fontId="10" fillId="4" borderId="13" xfId="0" applyFont="1" applyFill="1" applyBorder="1" applyAlignment="1">
      <alignment horizontal="center" wrapText="1"/>
    </xf>
    <xf numFmtId="0" fontId="12" fillId="0" borderId="16" xfId="0" applyFont="1" applyBorder="1"/>
    <xf numFmtId="0" fontId="30" fillId="4" borderId="10" xfId="0" applyFont="1" applyFill="1" applyBorder="1" applyAlignment="1">
      <alignment horizontal="left"/>
    </xf>
    <xf numFmtId="0" fontId="30" fillId="4" borderId="15" xfId="0" applyFont="1" applyFill="1" applyBorder="1" applyAlignment="1">
      <alignment horizontal="left"/>
    </xf>
    <xf numFmtId="0" fontId="6" fillId="4" borderId="14" xfId="0" applyFont="1" applyFill="1" applyBorder="1" applyAlignment="1">
      <alignment horizontal="left"/>
    </xf>
    <xf numFmtId="0" fontId="30" fillId="4" borderId="11" xfId="0" applyFont="1" applyFill="1" applyBorder="1" applyAlignment="1">
      <alignment horizontal="left"/>
    </xf>
    <xf numFmtId="10" fontId="30" fillId="13" borderId="5" xfId="0" applyNumberFormat="1" applyFont="1" applyFill="1" applyBorder="1" applyAlignment="1">
      <alignment horizontal="center"/>
    </xf>
    <xf numFmtId="10" fontId="29" fillId="13" borderId="7" xfId="0" applyNumberFormat="1" applyFont="1" applyFill="1" applyBorder="1" applyAlignment="1">
      <alignment horizontal="center"/>
    </xf>
    <xf numFmtId="0" fontId="23" fillId="4" borderId="0" xfId="0" applyFont="1" applyFill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8" fillId="4" borderId="0" xfId="3" applyFont="1" applyFill="1" applyBorder="1" applyAlignment="1" applyProtection="1">
      <alignment horizontal="left"/>
    </xf>
    <xf numFmtId="0" fontId="10" fillId="5" borderId="5" xfId="6" applyFont="1" applyFill="1" applyBorder="1" applyAlignment="1" applyProtection="1">
      <alignment horizontal="left"/>
      <protection locked="0"/>
    </xf>
    <xf numFmtId="0" fontId="10" fillId="5" borderId="6" xfId="6" applyFont="1" applyFill="1" applyBorder="1" applyAlignment="1" applyProtection="1">
      <alignment horizontal="left"/>
      <protection locked="0"/>
    </xf>
    <xf numFmtId="0" fontId="28" fillId="0" borderId="6" xfId="0" applyFont="1" applyBorder="1" applyAlignment="1" applyProtection="1">
      <alignment horizontal="left"/>
      <protection locked="0"/>
    </xf>
    <xf numFmtId="0" fontId="28" fillId="0" borderId="7" xfId="0" applyFont="1" applyBorder="1" applyAlignment="1" applyProtection="1">
      <alignment horizontal="left"/>
      <protection locked="0"/>
    </xf>
    <xf numFmtId="0" fontId="24" fillId="4" borderId="0" xfId="0" applyFont="1" applyFill="1" applyAlignment="1">
      <alignment horizontal="left" vertical="top"/>
    </xf>
    <xf numFmtId="0" fontId="9" fillId="4" borderId="0" xfId="0" applyFont="1" applyFill="1" applyAlignment="1">
      <alignment horizontal="left" vertical="top"/>
    </xf>
    <xf numFmtId="0" fontId="23" fillId="4" borderId="0" xfId="0" applyFont="1" applyFill="1" applyAlignment="1">
      <alignment horizontal="left" vertical="top"/>
    </xf>
    <xf numFmtId="0" fontId="23" fillId="0" borderId="0" xfId="0" applyFont="1" applyFill="1"/>
    <xf numFmtId="165" fontId="0" fillId="0" borderId="0" xfId="0" applyNumberFormat="1" applyFill="1"/>
    <xf numFmtId="2" fontId="0" fillId="0" borderId="0" xfId="0" applyNumberFormat="1" applyFill="1"/>
    <xf numFmtId="2" fontId="23" fillId="0" borderId="0" xfId="0" applyNumberFormat="1" applyFont="1" applyFill="1"/>
    <xf numFmtId="165" fontId="23" fillId="0" borderId="0" xfId="0" applyNumberFormat="1" applyFont="1" applyFill="1"/>
    <xf numFmtId="0" fontId="25" fillId="0" borderId="0" xfId="0" applyFont="1" applyFill="1"/>
    <xf numFmtId="2" fontId="25" fillId="0" borderId="0" xfId="0" applyNumberFormat="1" applyFont="1" applyFill="1"/>
    <xf numFmtId="165" fontId="6" fillId="0" borderId="0" xfId="0" applyNumberFormat="1" applyFont="1" applyFill="1"/>
    <xf numFmtId="0" fontId="6" fillId="0" borderId="0" xfId="0" applyFont="1" applyFill="1"/>
    <xf numFmtId="0" fontId="41" fillId="4" borderId="11" xfId="0" applyFont="1" applyFill="1" applyBorder="1" applyAlignment="1">
      <alignment wrapText="1"/>
    </xf>
    <xf numFmtId="4" fontId="24" fillId="5" borderId="20" xfId="1" applyNumberFormat="1" applyFont="1" applyFill="1" applyBorder="1" applyAlignment="1" applyProtection="1">
      <alignment horizontal="center"/>
      <protection locked="0"/>
    </xf>
    <xf numFmtId="164" fontId="26" fillId="8" borderId="11" xfId="1" applyNumberFormat="1" applyFont="1" applyFill="1" applyBorder="1" applyAlignment="1" applyProtection="1">
      <alignment horizontal="center"/>
      <protection hidden="1"/>
    </xf>
    <xf numFmtId="164" fontId="19" fillId="9" borderId="19" xfId="1" applyNumberFormat="1" applyFont="1" applyFill="1" applyBorder="1" applyAlignment="1" applyProtection="1">
      <alignment horizontal="center"/>
    </xf>
  </cellXfs>
  <cellStyles count="7">
    <cellStyle name="Beregning" xfId="5" builtinId="22"/>
    <cellStyle name="Komma" xfId="1" builtinId="3"/>
    <cellStyle name="Merknad" xfId="6" builtinId="10"/>
    <cellStyle name="Normal" xfId="0" builtinId="0"/>
    <cellStyle name="Overskrift 1" xfId="3" builtinId="16"/>
    <cellStyle name="Overskrift 2" xfId="4" builtinId="17"/>
    <cellStyle name="Prosent" xfId="2" builtinId="5"/>
  </cellStyles>
  <dxfs count="0"/>
  <tableStyles count="0" defaultTableStyle="TableStyleMedium2" defaultPivotStyle="PivotStyleLight16"/>
  <colors>
    <mruColors>
      <color rgb="FFFFFFCC"/>
      <color rgb="FFF2F2F2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50132</xdr:colOff>
      <xdr:row>0</xdr:row>
      <xdr:rowOff>30080</xdr:rowOff>
    </xdr:from>
    <xdr:to>
      <xdr:col>0</xdr:col>
      <xdr:colOff>2408223</xdr:colOff>
      <xdr:row>0</xdr:row>
      <xdr:rowOff>568325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2" y="30080"/>
          <a:ext cx="2361266" cy="541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tabSelected="1" zoomScale="84" zoomScaleNormal="84" zoomScalePageLayoutView="85" workbookViewId="0">
      <selection activeCell="D28" sqref="D28"/>
    </sheetView>
  </sheetViews>
  <sheetFormatPr baseColWidth="10" defaultColWidth="10.81640625" defaultRowHeight="14.5" x14ac:dyDescent="0.35"/>
  <cols>
    <col min="1" max="1" width="82.36328125" customWidth="1"/>
    <col min="2" max="2" width="16.453125" customWidth="1"/>
    <col min="3" max="3" width="22.81640625" customWidth="1"/>
    <col min="4" max="4" width="41.81640625" customWidth="1"/>
    <col min="5" max="5" width="9.1796875" customWidth="1"/>
    <col min="6" max="6" width="6.1796875" customWidth="1"/>
    <col min="7" max="7" width="23.81640625" customWidth="1"/>
    <col min="8" max="8" width="18.54296875" customWidth="1"/>
    <col min="9" max="9" width="17.7265625" customWidth="1"/>
    <col min="10" max="10" width="16.7265625" customWidth="1"/>
    <col min="11" max="11" width="22.453125" style="41" customWidth="1"/>
    <col min="13" max="13" width="11.54296875" bestFit="1" customWidth="1"/>
  </cols>
  <sheetData>
    <row r="1" spans="1:12" s="1" customFormat="1" ht="46.5" customHeight="1" x14ac:dyDescent="0.35">
      <c r="K1" s="31"/>
    </row>
    <row r="2" spans="1:12" s="1" customFormat="1" ht="27" customHeight="1" x14ac:dyDescent="0.55000000000000004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s="1" customFormat="1" ht="19.5" x14ac:dyDescent="0.45">
      <c r="A3" s="42" t="s">
        <v>1</v>
      </c>
      <c r="B3" s="24"/>
      <c r="C3" s="25"/>
      <c r="D3" s="25"/>
      <c r="E3" s="25"/>
      <c r="F3" s="25"/>
      <c r="G3" s="25"/>
      <c r="H3" s="25"/>
      <c r="I3" s="25"/>
      <c r="J3" s="25"/>
      <c r="K3" s="32"/>
      <c r="L3" s="25"/>
    </row>
    <row r="4" spans="1:12" s="10" customFormat="1" ht="15.75" customHeight="1" x14ac:dyDescent="0.3">
      <c r="A4" s="26" t="s">
        <v>2</v>
      </c>
      <c r="B4" s="26"/>
      <c r="C4" s="27"/>
      <c r="D4" s="28"/>
      <c r="E4" s="28"/>
      <c r="F4" s="28"/>
      <c r="G4" s="28"/>
      <c r="H4" s="28"/>
      <c r="I4" s="28"/>
      <c r="J4" s="28"/>
      <c r="K4" s="33"/>
      <c r="L4" s="28"/>
    </row>
    <row r="5" spans="1:12" s="10" customFormat="1" ht="15.75" customHeight="1" x14ac:dyDescent="0.3">
      <c r="A5" s="29" t="s">
        <v>90</v>
      </c>
      <c r="B5" s="29"/>
      <c r="C5" s="28"/>
      <c r="D5" s="28"/>
      <c r="E5" s="28"/>
      <c r="F5" s="28"/>
      <c r="G5" s="28"/>
      <c r="H5" s="28"/>
      <c r="I5" s="28"/>
      <c r="J5" s="28"/>
      <c r="K5" s="33"/>
      <c r="L5" s="28"/>
    </row>
    <row r="6" spans="1:12" s="10" customFormat="1" ht="15.75" customHeight="1" x14ac:dyDescent="0.3">
      <c r="A6" s="29" t="s">
        <v>3</v>
      </c>
      <c r="B6" s="29"/>
      <c r="C6" s="28"/>
      <c r="D6" s="28"/>
      <c r="E6" s="28"/>
      <c r="F6" s="28"/>
      <c r="G6" s="28"/>
      <c r="H6" s="28"/>
      <c r="I6" s="28"/>
      <c r="J6" s="28"/>
      <c r="K6" s="33"/>
      <c r="L6" s="28"/>
    </row>
    <row r="7" spans="1:12" s="18" customFormat="1" ht="16" thickBot="1" x14ac:dyDescent="0.4">
      <c r="A7" s="4" t="s">
        <v>4</v>
      </c>
      <c r="B7" s="4"/>
      <c r="C7" s="17"/>
      <c r="D7" s="17"/>
      <c r="E7" s="17"/>
      <c r="F7" s="17"/>
      <c r="G7" s="17"/>
      <c r="H7" s="17"/>
      <c r="I7" s="17"/>
      <c r="J7" s="17"/>
      <c r="K7" s="34"/>
      <c r="L7" s="17"/>
    </row>
    <row r="8" spans="1:12" s="18" customFormat="1" ht="16" thickBot="1" x14ac:dyDescent="0.4">
      <c r="A8" s="131"/>
      <c r="B8" s="132"/>
      <c r="C8" s="133"/>
      <c r="D8" s="133"/>
      <c r="E8" s="134"/>
      <c r="F8" s="17"/>
      <c r="G8" s="17"/>
      <c r="H8" s="17"/>
      <c r="I8" s="17"/>
      <c r="J8" s="17"/>
      <c r="K8" s="34"/>
      <c r="L8" s="17"/>
    </row>
    <row r="9" spans="1:12" s="10" customFormat="1" ht="15.75" customHeight="1" x14ac:dyDescent="0.3">
      <c r="A9" s="135" t="s">
        <v>89</v>
      </c>
      <c r="B9" s="135"/>
      <c r="C9" s="136"/>
      <c r="D9" s="136"/>
      <c r="E9" s="136"/>
      <c r="F9" s="136"/>
      <c r="G9" s="136"/>
      <c r="H9" s="136"/>
      <c r="I9" s="136"/>
      <c r="J9" s="136"/>
      <c r="K9" s="136"/>
      <c r="L9" s="9"/>
    </row>
    <row r="10" spans="1:12" s="10" customFormat="1" ht="15.75" customHeight="1" x14ac:dyDescent="0.3">
      <c r="A10" s="137" t="s">
        <v>5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</row>
    <row r="11" spans="1:12" s="10" customFormat="1" ht="30" customHeight="1" x14ac:dyDescent="0.3">
      <c r="A11" s="128" t="s">
        <v>91</v>
      </c>
      <c r="B11" s="128"/>
      <c r="C11" s="129"/>
      <c r="D11" s="129"/>
      <c r="E11" s="129"/>
      <c r="F11" s="129"/>
      <c r="G11" s="129"/>
      <c r="H11" s="129"/>
      <c r="I11" s="129"/>
      <c r="J11" s="11"/>
      <c r="K11" s="35"/>
    </row>
    <row r="12" spans="1:12" s="12" customFormat="1" ht="15.75" customHeight="1" x14ac:dyDescent="0.35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35"/>
    </row>
    <row r="13" spans="1:12" s="12" customFormat="1" ht="15.75" customHeight="1" x14ac:dyDescent="0.3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35"/>
    </row>
    <row r="14" spans="1:12" s="12" customFormat="1" ht="15.75" customHeight="1" x14ac:dyDescent="0.35">
      <c r="A14" s="11" t="s">
        <v>87</v>
      </c>
      <c r="B14" s="11"/>
      <c r="C14" s="11"/>
      <c r="D14" s="11"/>
      <c r="E14" s="11"/>
      <c r="F14" s="11"/>
      <c r="G14" s="11"/>
      <c r="H14" s="11"/>
      <c r="I14" s="11"/>
      <c r="J14" s="11"/>
      <c r="K14" s="35"/>
    </row>
    <row r="15" spans="1:12" s="12" customFormat="1" ht="13" x14ac:dyDescent="0.35">
      <c r="A15" s="128" t="s">
        <v>8</v>
      </c>
      <c r="B15" s="128"/>
      <c r="C15" s="129"/>
      <c r="D15" s="129"/>
      <c r="E15" s="129"/>
      <c r="F15" s="129"/>
      <c r="G15" s="129"/>
      <c r="H15" s="129"/>
      <c r="I15" s="11"/>
      <c r="J15" s="11"/>
      <c r="K15" s="35"/>
    </row>
    <row r="16" spans="1:12" s="16" customFormat="1" ht="15.75" customHeight="1" x14ac:dyDescent="0.35">
      <c r="A16" s="14" t="s">
        <v>9</v>
      </c>
      <c r="B16" s="14"/>
      <c r="C16" s="15"/>
      <c r="D16" s="15"/>
      <c r="E16" s="15"/>
      <c r="F16" s="15"/>
      <c r="G16" s="15"/>
      <c r="H16" s="15"/>
      <c r="I16" s="15"/>
      <c r="J16" s="15"/>
      <c r="K16" s="36"/>
    </row>
    <row r="17" spans="1:11" s="16" customFormat="1" ht="15.75" customHeight="1" x14ac:dyDescent="0.35">
      <c r="A17" s="13" t="s">
        <v>10</v>
      </c>
      <c r="B17" s="13"/>
      <c r="C17" s="15"/>
      <c r="D17" s="15"/>
      <c r="E17" s="15"/>
      <c r="F17" s="15"/>
      <c r="G17" s="15"/>
      <c r="H17" s="15"/>
      <c r="I17" s="15"/>
      <c r="J17" s="15"/>
      <c r="K17" s="36"/>
    </row>
    <row r="18" spans="1:11" s="16" customFormat="1" ht="15.75" customHeight="1" x14ac:dyDescent="0.35">
      <c r="A18" s="13" t="s">
        <v>11</v>
      </c>
      <c r="B18" s="13"/>
      <c r="C18" s="15"/>
      <c r="D18" s="15"/>
      <c r="E18" s="15"/>
      <c r="F18" s="15"/>
      <c r="G18" s="15"/>
      <c r="H18" s="15"/>
      <c r="I18" s="15"/>
      <c r="J18" s="15"/>
      <c r="K18" s="36"/>
    </row>
    <row r="19" spans="1:11" s="16" customFormat="1" ht="15.75" customHeight="1" x14ac:dyDescent="0.35">
      <c r="A19" s="13" t="s">
        <v>88</v>
      </c>
      <c r="B19" s="13"/>
      <c r="C19" s="15"/>
      <c r="D19" s="15"/>
      <c r="E19" s="15"/>
      <c r="F19" s="15"/>
      <c r="G19" s="15"/>
      <c r="H19" s="15"/>
      <c r="I19" s="15"/>
      <c r="J19" s="15"/>
      <c r="K19" s="36"/>
    </row>
    <row r="20" spans="1:11" s="6" customFormat="1" ht="15.75" customHeight="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37"/>
    </row>
    <row r="21" spans="1:11" s="6" customFormat="1" ht="25" customHeight="1" x14ac:dyDescent="0.45">
      <c r="A21" s="105" t="s">
        <v>12</v>
      </c>
      <c r="B21" s="106"/>
      <c r="C21" s="107"/>
      <c r="D21" s="107"/>
      <c r="E21" s="46"/>
      <c r="F21" s="47"/>
      <c r="G21" s="7"/>
      <c r="K21" s="38"/>
    </row>
    <row r="22" spans="1:11" s="6" customFormat="1" ht="24.75" customHeight="1" thickBot="1" x14ac:dyDescent="0.4">
      <c r="A22" s="19" t="s">
        <v>13</v>
      </c>
      <c r="B22" s="23"/>
      <c r="C22" s="7"/>
      <c r="D22" s="57" t="s">
        <v>14</v>
      </c>
      <c r="E22" s="120" t="s">
        <v>83</v>
      </c>
      <c r="F22" s="121"/>
      <c r="G22" s="7"/>
      <c r="K22" s="38"/>
    </row>
    <row r="23" spans="1:11" s="6" customFormat="1" ht="25" customHeight="1" x14ac:dyDescent="0.35">
      <c r="A23" s="122" t="s">
        <v>15</v>
      </c>
      <c r="B23" s="123"/>
      <c r="C23" s="124"/>
      <c r="D23" s="58">
        <v>0</v>
      </c>
      <c r="E23" s="108">
        <v>0.56000000000000005</v>
      </c>
      <c r="F23" s="109"/>
      <c r="G23" s="7"/>
      <c r="K23" s="38"/>
    </row>
    <row r="24" spans="1:11" s="6" customFormat="1" ht="25" customHeight="1" x14ac:dyDescent="0.35">
      <c r="A24" s="125" t="s">
        <v>16</v>
      </c>
      <c r="B24" s="123"/>
      <c r="C24" s="124"/>
      <c r="D24" s="59">
        <v>0</v>
      </c>
      <c r="E24" s="108">
        <v>0.33</v>
      </c>
      <c r="F24" s="109"/>
      <c r="G24" s="7"/>
      <c r="K24" s="38"/>
    </row>
    <row r="25" spans="1:11" s="6" customFormat="1" ht="25" customHeight="1" x14ac:dyDescent="0.35">
      <c r="A25" s="44" t="s">
        <v>17</v>
      </c>
      <c r="B25" s="45"/>
      <c r="C25" s="56"/>
      <c r="D25" s="59">
        <v>0</v>
      </c>
      <c r="E25" s="108">
        <v>0.01</v>
      </c>
      <c r="F25" s="109"/>
      <c r="G25" s="7"/>
      <c r="K25" s="38"/>
    </row>
    <row r="26" spans="1:11" s="6" customFormat="1" ht="25" customHeight="1" x14ac:dyDescent="0.35">
      <c r="A26" s="110" t="s">
        <v>18</v>
      </c>
      <c r="B26" s="111"/>
      <c r="C26" s="112"/>
      <c r="D26" s="59">
        <v>0</v>
      </c>
      <c r="E26" s="113">
        <v>0.09</v>
      </c>
      <c r="F26" s="114"/>
      <c r="G26" s="8"/>
      <c r="K26" s="38"/>
    </row>
    <row r="27" spans="1:11" s="1" customFormat="1" ht="24.75" customHeight="1" thickBot="1" x14ac:dyDescent="0.4">
      <c r="A27" s="115" t="s">
        <v>19</v>
      </c>
      <c r="B27" s="116"/>
      <c r="C27" s="117"/>
      <c r="D27" s="60">
        <v>0</v>
      </c>
      <c r="E27" s="108">
        <v>0.01</v>
      </c>
      <c r="F27" s="109"/>
      <c r="G27" s="118"/>
      <c r="H27" s="119"/>
      <c r="I27" s="119"/>
      <c r="K27" s="31"/>
    </row>
    <row r="28" spans="1:11" s="1" customFormat="1" ht="30" customHeight="1" thickBot="1" x14ac:dyDescent="0.65">
      <c r="A28" s="48" t="s">
        <v>81</v>
      </c>
      <c r="B28" s="49"/>
      <c r="C28" s="49"/>
      <c r="D28" s="90"/>
      <c r="E28" s="126">
        <f>(D23*E23)+(D24*E24)+(D25*E25)+(D26*E26)+(D27*E27)</f>
        <v>0</v>
      </c>
      <c r="F28" s="127"/>
      <c r="G28" s="7"/>
      <c r="H28" s="7"/>
      <c r="I28" s="7"/>
      <c r="J28" s="7"/>
      <c r="K28" s="39"/>
    </row>
    <row r="29" spans="1:11" s="1" customFormat="1" ht="21.75" customHeight="1" x14ac:dyDescent="0.6">
      <c r="A29" s="50"/>
      <c r="E29" s="51"/>
      <c r="F29" s="52"/>
      <c r="K29" s="53"/>
    </row>
    <row r="30" spans="1:11" s="1" customFormat="1" ht="25" customHeight="1" thickBot="1" x14ac:dyDescent="0.4">
      <c r="A30" s="102" t="s">
        <v>20</v>
      </c>
      <c r="B30" s="102"/>
      <c r="C30" s="103"/>
      <c r="D30" s="103"/>
      <c r="E30" s="21"/>
      <c r="F30" s="2"/>
      <c r="G30" s="7"/>
      <c r="H30" s="7"/>
      <c r="I30" s="7"/>
      <c r="J30" s="20"/>
      <c r="K30" s="39"/>
    </row>
    <row r="31" spans="1:11" s="1" customFormat="1" ht="76.5" customHeight="1" x14ac:dyDescent="0.4">
      <c r="A31" s="61" t="s">
        <v>21</v>
      </c>
      <c r="B31" s="61" t="s">
        <v>22</v>
      </c>
      <c r="C31" s="73" t="s">
        <v>23</v>
      </c>
      <c r="D31" s="79" t="s">
        <v>24</v>
      </c>
      <c r="E31" s="98" t="s">
        <v>25</v>
      </c>
      <c r="F31" s="97"/>
      <c r="G31" s="87" t="s">
        <v>26</v>
      </c>
      <c r="H31" s="83" t="s">
        <v>27</v>
      </c>
      <c r="I31" s="63" t="s">
        <v>28</v>
      </c>
      <c r="J31" s="62" t="s">
        <v>29</v>
      </c>
      <c r="K31" s="64" t="s">
        <v>30</v>
      </c>
    </row>
    <row r="32" spans="1:11" s="10" customFormat="1" x14ac:dyDescent="0.35">
      <c r="A32" s="65" t="s">
        <v>92</v>
      </c>
      <c r="B32" s="147" t="s">
        <v>93</v>
      </c>
      <c r="C32" s="74" t="s">
        <v>31</v>
      </c>
      <c r="D32" s="80"/>
      <c r="E32" s="96">
        <v>1</v>
      </c>
      <c r="F32" s="97"/>
      <c r="G32" s="148">
        <v>0</v>
      </c>
      <c r="H32" s="84">
        <f t="shared" ref="H32:H36" si="0">G32*$D$23</f>
        <v>0</v>
      </c>
      <c r="I32" s="88">
        <f t="shared" ref="I32" si="1">G32+H32</f>
        <v>0</v>
      </c>
      <c r="J32" s="89">
        <v>650</v>
      </c>
      <c r="K32" s="149">
        <f t="shared" ref="K32:K50" si="2">I32*J32</f>
        <v>0</v>
      </c>
    </row>
    <row r="33" spans="1:13" s="10" customFormat="1" x14ac:dyDescent="0.35">
      <c r="A33" s="65" t="s">
        <v>94</v>
      </c>
      <c r="B33" s="147" t="s">
        <v>95</v>
      </c>
      <c r="C33" s="74" t="s">
        <v>32</v>
      </c>
      <c r="D33" s="80"/>
      <c r="E33" s="96">
        <v>1</v>
      </c>
      <c r="F33" s="97"/>
      <c r="G33" s="148">
        <v>0</v>
      </c>
      <c r="H33" s="84">
        <f t="shared" si="0"/>
        <v>0</v>
      </c>
      <c r="I33" s="88">
        <f t="shared" ref="I33:I34" si="3">G33+H33</f>
        <v>0</v>
      </c>
      <c r="J33" s="89">
        <v>500</v>
      </c>
      <c r="K33" s="149">
        <f t="shared" si="2"/>
        <v>0</v>
      </c>
    </row>
    <row r="34" spans="1:13" s="10" customFormat="1" x14ac:dyDescent="0.35">
      <c r="A34" s="65" t="s">
        <v>33</v>
      </c>
      <c r="B34" s="147" t="s">
        <v>34</v>
      </c>
      <c r="C34" s="74" t="s">
        <v>35</v>
      </c>
      <c r="D34" s="80"/>
      <c r="E34" s="96">
        <v>1</v>
      </c>
      <c r="F34" s="97"/>
      <c r="G34" s="148">
        <v>0</v>
      </c>
      <c r="H34" s="84">
        <f t="shared" ref="H34" si="4">G34*$D$23</f>
        <v>0</v>
      </c>
      <c r="I34" s="88">
        <f t="shared" si="3"/>
        <v>0</v>
      </c>
      <c r="J34" s="89">
        <v>305</v>
      </c>
      <c r="K34" s="149">
        <f t="shared" si="2"/>
        <v>0</v>
      </c>
    </row>
    <row r="35" spans="1:13" s="10" customFormat="1" x14ac:dyDescent="0.35">
      <c r="A35" s="30" t="s">
        <v>36</v>
      </c>
      <c r="B35" s="147" t="s">
        <v>37</v>
      </c>
      <c r="C35" s="74" t="s">
        <v>38</v>
      </c>
      <c r="D35" s="80"/>
      <c r="E35" s="96">
        <v>1</v>
      </c>
      <c r="F35" s="97"/>
      <c r="G35" s="148">
        <v>0</v>
      </c>
      <c r="H35" s="84">
        <f t="shared" si="0"/>
        <v>0</v>
      </c>
      <c r="I35" s="88">
        <f t="shared" ref="I35:I50" si="5">G35+H35</f>
        <v>0</v>
      </c>
      <c r="J35" s="89">
        <v>155</v>
      </c>
      <c r="K35" s="149">
        <f t="shared" si="2"/>
        <v>0</v>
      </c>
    </row>
    <row r="36" spans="1:13" s="10" customFormat="1" x14ac:dyDescent="0.35">
      <c r="A36" s="30" t="s">
        <v>39</v>
      </c>
      <c r="B36" s="147" t="s">
        <v>40</v>
      </c>
      <c r="C36" s="74" t="s">
        <v>41</v>
      </c>
      <c r="D36" s="80"/>
      <c r="E36" s="96">
        <v>1</v>
      </c>
      <c r="F36" s="97"/>
      <c r="G36" s="148">
        <v>0</v>
      </c>
      <c r="H36" s="84">
        <f t="shared" si="0"/>
        <v>0</v>
      </c>
      <c r="I36" s="88">
        <f t="shared" ref="I36" si="6">G36+H36</f>
        <v>0</v>
      </c>
      <c r="J36" s="89">
        <v>250</v>
      </c>
      <c r="K36" s="149">
        <f t="shared" si="2"/>
        <v>0</v>
      </c>
    </row>
    <row r="37" spans="1:13" s="10" customFormat="1" x14ac:dyDescent="0.35">
      <c r="A37" s="30" t="s">
        <v>42</v>
      </c>
      <c r="B37" s="147" t="s">
        <v>43</v>
      </c>
      <c r="C37" s="74" t="s">
        <v>44</v>
      </c>
      <c r="D37" s="80"/>
      <c r="E37" s="96">
        <v>1</v>
      </c>
      <c r="F37" s="97"/>
      <c r="G37" s="148">
        <v>0</v>
      </c>
      <c r="H37" s="84">
        <f t="shared" ref="H37" si="7">G37*$D$23</f>
        <v>0</v>
      </c>
      <c r="I37" s="88">
        <f t="shared" ref="I37" si="8">G37+H37</f>
        <v>0</v>
      </c>
      <c r="J37" s="89">
        <v>145</v>
      </c>
      <c r="K37" s="149">
        <f t="shared" si="2"/>
        <v>0</v>
      </c>
      <c r="L37" s="138"/>
      <c r="M37" s="138"/>
    </row>
    <row r="38" spans="1:13" s="10" customFormat="1" x14ac:dyDescent="0.35">
      <c r="A38" s="30" t="s">
        <v>45</v>
      </c>
      <c r="B38" s="147" t="s">
        <v>46</v>
      </c>
      <c r="C38" s="75" t="s">
        <v>47</v>
      </c>
      <c r="D38" s="80"/>
      <c r="E38" s="96">
        <v>1</v>
      </c>
      <c r="F38" s="97"/>
      <c r="G38" s="148">
        <v>0</v>
      </c>
      <c r="H38" s="84">
        <f t="shared" ref="H38" si="9">G38*$D$23</f>
        <v>0</v>
      </c>
      <c r="I38" s="88">
        <f t="shared" si="5"/>
        <v>0</v>
      </c>
      <c r="J38" s="89">
        <v>450</v>
      </c>
      <c r="K38" s="149">
        <f t="shared" si="2"/>
        <v>0</v>
      </c>
      <c r="L38" s="139"/>
      <c r="M38" s="140"/>
    </row>
    <row r="39" spans="1:13" s="10" customFormat="1" ht="15.75" customHeight="1" x14ac:dyDescent="0.35">
      <c r="A39" s="54" t="s">
        <v>48</v>
      </c>
      <c r="B39" s="147" t="s">
        <v>49</v>
      </c>
      <c r="C39" s="74" t="s">
        <v>50</v>
      </c>
      <c r="D39" s="80"/>
      <c r="E39" s="96">
        <v>2</v>
      </c>
      <c r="F39" s="97"/>
      <c r="G39" s="148">
        <v>0</v>
      </c>
      <c r="H39" s="84">
        <f>G39*$D$24</f>
        <v>0</v>
      </c>
      <c r="I39" s="88">
        <f>G39+H39</f>
        <v>0</v>
      </c>
      <c r="J39" s="89">
        <v>2220</v>
      </c>
      <c r="K39" s="149">
        <f t="shared" si="2"/>
        <v>0</v>
      </c>
      <c r="L39" s="138"/>
      <c r="M39" s="141"/>
    </row>
    <row r="40" spans="1:13" s="10" customFormat="1" x14ac:dyDescent="0.35">
      <c r="A40" s="54" t="s">
        <v>51</v>
      </c>
      <c r="B40" s="147" t="s">
        <v>52</v>
      </c>
      <c r="C40" s="74" t="s">
        <v>50</v>
      </c>
      <c r="D40" s="80"/>
      <c r="E40" s="96">
        <v>2</v>
      </c>
      <c r="F40" s="97"/>
      <c r="G40" s="148">
        <v>0</v>
      </c>
      <c r="H40" s="84">
        <f>G40*$D$24</f>
        <v>0</v>
      </c>
      <c r="I40" s="88">
        <f>G40+H40</f>
        <v>0</v>
      </c>
      <c r="J40" s="89">
        <v>30</v>
      </c>
      <c r="K40" s="149">
        <f t="shared" si="2"/>
        <v>0</v>
      </c>
      <c r="L40" s="138"/>
      <c r="M40" s="141"/>
    </row>
    <row r="41" spans="1:13" s="10" customFormat="1" x14ac:dyDescent="0.35">
      <c r="A41" s="54" t="s">
        <v>53</v>
      </c>
      <c r="B41" s="147" t="s">
        <v>54</v>
      </c>
      <c r="C41" s="74" t="s">
        <v>50</v>
      </c>
      <c r="D41" s="80"/>
      <c r="E41" s="96">
        <v>2</v>
      </c>
      <c r="F41" s="97"/>
      <c r="G41" s="148">
        <v>0</v>
      </c>
      <c r="H41" s="84">
        <f>G41*$D$24</f>
        <v>0</v>
      </c>
      <c r="I41" s="88">
        <f>G41+H41</f>
        <v>0</v>
      </c>
      <c r="J41" s="89">
        <v>50</v>
      </c>
      <c r="K41" s="149">
        <f t="shared" si="2"/>
        <v>0</v>
      </c>
      <c r="L41" s="138"/>
      <c r="M41" s="141"/>
    </row>
    <row r="42" spans="1:13" s="10" customFormat="1" x14ac:dyDescent="0.35">
      <c r="A42" s="54" t="s">
        <v>55</v>
      </c>
      <c r="B42" s="147" t="s">
        <v>56</v>
      </c>
      <c r="C42" s="74" t="s">
        <v>50</v>
      </c>
      <c r="D42" s="80"/>
      <c r="E42" s="96">
        <v>2</v>
      </c>
      <c r="F42" s="97"/>
      <c r="G42" s="148">
        <v>0</v>
      </c>
      <c r="H42" s="84">
        <f>G42*$D$24</f>
        <v>0</v>
      </c>
      <c r="I42" s="88">
        <f>G42+H42</f>
        <v>0</v>
      </c>
      <c r="J42" s="89">
        <v>5</v>
      </c>
      <c r="K42" s="149">
        <f t="shared" si="2"/>
        <v>0</v>
      </c>
      <c r="L42" s="138"/>
      <c r="M42" s="141"/>
    </row>
    <row r="43" spans="1:13" s="10" customFormat="1" x14ac:dyDescent="0.35">
      <c r="A43" s="67" t="s">
        <v>57</v>
      </c>
      <c r="B43" s="147" t="s">
        <v>58</v>
      </c>
      <c r="C43" s="75" t="s">
        <v>59</v>
      </c>
      <c r="D43" s="80"/>
      <c r="E43" s="96">
        <v>2</v>
      </c>
      <c r="F43" s="97"/>
      <c r="G43" s="148">
        <v>0</v>
      </c>
      <c r="H43" s="84">
        <f>G43*$D$24</f>
        <v>0</v>
      </c>
      <c r="I43" s="88">
        <f>G43+H43</f>
        <v>0</v>
      </c>
      <c r="J43" s="89">
        <v>2110</v>
      </c>
      <c r="K43" s="149">
        <f t="shared" si="2"/>
        <v>0</v>
      </c>
      <c r="L43" s="142"/>
      <c r="M43" s="141"/>
    </row>
    <row r="44" spans="1:13" s="10" customFormat="1" x14ac:dyDescent="0.35">
      <c r="A44" s="65" t="s">
        <v>60</v>
      </c>
      <c r="B44" s="147" t="s">
        <v>61</v>
      </c>
      <c r="C44" s="76" t="s">
        <v>62</v>
      </c>
      <c r="D44" s="81"/>
      <c r="E44" s="96">
        <v>3</v>
      </c>
      <c r="F44" s="97"/>
      <c r="G44" s="148">
        <v>0</v>
      </c>
      <c r="H44" s="84">
        <f>G44*$D$25</f>
        <v>0</v>
      </c>
      <c r="I44" s="88">
        <f t="shared" si="5"/>
        <v>0</v>
      </c>
      <c r="J44" s="89">
        <v>1</v>
      </c>
      <c r="K44" s="149">
        <f t="shared" si="2"/>
        <v>0</v>
      </c>
      <c r="L44" s="138"/>
      <c r="M44" s="141"/>
    </row>
    <row r="45" spans="1:13" s="10" customFormat="1" x14ac:dyDescent="0.35">
      <c r="A45" s="65" t="s">
        <v>63</v>
      </c>
      <c r="B45" s="147" t="s">
        <v>64</v>
      </c>
      <c r="C45" s="76" t="s">
        <v>62</v>
      </c>
      <c r="D45" s="81"/>
      <c r="E45" s="96">
        <v>3</v>
      </c>
      <c r="F45" s="97"/>
      <c r="G45" s="148">
        <v>0</v>
      </c>
      <c r="H45" s="84">
        <f>G45*$D$25</f>
        <v>0</v>
      </c>
      <c r="I45" s="88">
        <f t="shared" ref="I45" si="10">G45+H45</f>
        <v>0</v>
      </c>
      <c r="J45" s="89">
        <v>1</v>
      </c>
      <c r="K45" s="149">
        <f t="shared" si="2"/>
        <v>0</v>
      </c>
      <c r="L45" s="142"/>
      <c r="M45" s="141"/>
    </row>
    <row r="46" spans="1:13" s="10" customFormat="1" x14ac:dyDescent="0.35">
      <c r="A46" s="55" t="s">
        <v>65</v>
      </c>
      <c r="B46" s="147" t="s">
        <v>66</v>
      </c>
      <c r="C46" s="74" t="s">
        <v>67</v>
      </c>
      <c r="D46" s="81"/>
      <c r="E46" s="96">
        <v>4</v>
      </c>
      <c r="F46" s="97"/>
      <c r="G46" s="148">
        <v>0</v>
      </c>
      <c r="H46" s="84">
        <f>G46*$D$26</f>
        <v>0</v>
      </c>
      <c r="I46" s="88">
        <f t="shared" si="5"/>
        <v>0</v>
      </c>
      <c r="J46" s="89">
        <v>25</v>
      </c>
      <c r="K46" s="149">
        <f t="shared" si="2"/>
        <v>0</v>
      </c>
      <c r="L46" s="138"/>
      <c r="M46" s="141"/>
    </row>
    <row r="47" spans="1:13" s="43" customFormat="1" x14ac:dyDescent="0.35">
      <c r="A47" s="68" t="s">
        <v>68</v>
      </c>
      <c r="B47" s="147" t="s">
        <v>69</v>
      </c>
      <c r="C47" s="77" t="s">
        <v>70</v>
      </c>
      <c r="D47" s="80"/>
      <c r="E47" s="96">
        <v>4</v>
      </c>
      <c r="F47" s="97"/>
      <c r="G47" s="148">
        <v>0</v>
      </c>
      <c r="H47" s="85">
        <f>G47*$D$26</f>
        <v>0</v>
      </c>
      <c r="I47" s="88">
        <f>G47+H47</f>
        <v>0</v>
      </c>
      <c r="J47" s="89">
        <v>45</v>
      </c>
      <c r="K47" s="149">
        <f t="shared" si="2"/>
        <v>0</v>
      </c>
      <c r="L47" s="143"/>
      <c r="M47" s="144"/>
    </row>
    <row r="48" spans="1:13" s="10" customFormat="1" x14ac:dyDescent="0.35">
      <c r="A48" s="55" t="s">
        <v>71</v>
      </c>
      <c r="B48" s="147" t="s">
        <v>72</v>
      </c>
      <c r="C48" s="74" t="s">
        <v>73</v>
      </c>
      <c r="D48" s="80"/>
      <c r="E48" s="96">
        <v>4</v>
      </c>
      <c r="F48" s="97"/>
      <c r="G48" s="148">
        <v>0</v>
      </c>
      <c r="H48" s="84">
        <f>G48*$D$26</f>
        <v>0</v>
      </c>
      <c r="I48" s="88">
        <f t="shared" si="5"/>
        <v>0</v>
      </c>
      <c r="J48" s="89">
        <v>300</v>
      </c>
      <c r="K48" s="149">
        <f t="shared" si="2"/>
        <v>0</v>
      </c>
      <c r="L48" s="142"/>
      <c r="M48" s="141"/>
    </row>
    <row r="49" spans="1:13" s="10" customFormat="1" x14ac:dyDescent="0.35">
      <c r="A49" s="55" t="s">
        <v>74</v>
      </c>
      <c r="B49" s="147" t="s">
        <v>75</v>
      </c>
      <c r="C49" s="76" t="s">
        <v>76</v>
      </c>
      <c r="D49" s="80"/>
      <c r="E49" s="96">
        <v>5</v>
      </c>
      <c r="F49" s="97"/>
      <c r="G49" s="148">
        <v>0</v>
      </c>
      <c r="H49" s="84">
        <f>G49*$D$27</f>
        <v>0</v>
      </c>
      <c r="I49" s="88">
        <f>G49+H49</f>
        <v>0</v>
      </c>
      <c r="J49" s="89">
        <v>10</v>
      </c>
      <c r="K49" s="149">
        <f t="shared" si="2"/>
        <v>0</v>
      </c>
      <c r="L49" s="138"/>
      <c r="M49" s="141"/>
    </row>
    <row r="50" spans="1:13" s="10" customFormat="1" ht="15" thickBot="1" x14ac:dyDescent="0.4">
      <c r="A50" s="55" t="s">
        <v>77</v>
      </c>
      <c r="B50" s="147" t="s">
        <v>78</v>
      </c>
      <c r="C50" s="76" t="s">
        <v>79</v>
      </c>
      <c r="D50" s="82"/>
      <c r="E50" s="96">
        <v>5</v>
      </c>
      <c r="F50" s="97"/>
      <c r="G50" s="148">
        <v>0</v>
      </c>
      <c r="H50" s="84">
        <f>G50*$D$27</f>
        <v>0</v>
      </c>
      <c r="I50" s="88">
        <f t="shared" si="5"/>
        <v>0</v>
      </c>
      <c r="J50" s="89">
        <v>5</v>
      </c>
      <c r="K50" s="149">
        <f t="shared" si="2"/>
        <v>0</v>
      </c>
      <c r="L50" s="142"/>
      <c r="M50" s="141"/>
    </row>
    <row r="51" spans="1:13" s="1" customFormat="1" ht="26.5" thickBot="1" x14ac:dyDescent="0.65">
      <c r="A51" s="69" t="s">
        <v>80</v>
      </c>
      <c r="B51" s="70"/>
      <c r="C51" s="71"/>
      <c r="D51" s="78"/>
      <c r="E51" s="99"/>
      <c r="F51" s="100"/>
      <c r="G51" s="86"/>
      <c r="H51" s="70"/>
      <c r="I51" s="72"/>
      <c r="J51" s="91"/>
      <c r="K51" s="150">
        <f>SUM(K32:K50)</f>
        <v>0</v>
      </c>
      <c r="L51" s="145"/>
      <c r="M51" s="146"/>
    </row>
    <row r="52" spans="1:13" s="1" customFormat="1" ht="19.5" x14ac:dyDescent="0.45">
      <c r="A52" s="3"/>
      <c r="B52" s="3"/>
      <c r="C52" s="3"/>
      <c r="D52" s="3"/>
      <c r="E52" s="3"/>
      <c r="F52" s="3"/>
      <c r="G52" s="3"/>
      <c r="H52" s="3"/>
      <c r="I52" s="3"/>
      <c r="J52" s="3"/>
      <c r="K52" s="40"/>
      <c r="L52" s="146"/>
      <c r="M52" s="146"/>
    </row>
    <row r="53" spans="1:13" s="1" customFormat="1" ht="18.5" x14ac:dyDescent="0.45">
      <c r="A53" s="22" t="s">
        <v>82</v>
      </c>
      <c r="B53" s="22"/>
      <c r="K53" s="31"/>
    </row>
    <row r="54" spans="1:13" s="1" customFormat="1" x14ac:dyDescent="0.35">
      <c r="A54" s="66" t="s">
        <v>84</v>
      </c>
      <c r="B54" s="101" t="s">
        <v>85</v>
      </c>
      <c r="C54" s="100"/>
      <c r="D54" s="104" t="s">
        <v>86</v>
      </c>
      <c r="E54" s="104"/>
      <c r="F54" s="104"/>
      <c r="G54" s="104"/>
      <c r="H54" s="104"/>
      <c r="I54" s="104"/>
      <c r="J54" s="104"/>
      <c r="K54" s="104"/>
    </row>
    <row r="55" spans="1:13" x14ac:dyDescent="0.35">
      <c r="A55" s="92"/>
      <c r="B55" s="93"/>
      <c r="C55" s="94"/>
      <c r="D55" s="95"/>
      <c r="E55" s="95"/>
      <c r="F55" s="95"/>
      <c r="G55" s="95"/>
      <c r="H55" s="95"/>
      <c r="I55" s="95"/>
      <c r="J55" s="95"/>
      <c r="K55" s="95"/>
    </row>
    <row r="56" spans="1:13" x14ac:dyDescent="0.35">
      <c r="A56" s="92"/>
      <c r="B56" s="93"/>
      <c r="C56" s="94"/>
      <c r="D56" s="95"/>
      <c r="E56" s="95"/>
      <c r="F56" s="95"/>
      <c r="G56" s="95"/>
      <c r="H56" s="95"/>
      <c r="I56" s="95"/>
      <c r="J56" s="95"/>
      <c r="K56" s="95"/>
    </row>
    <row r="57" spans="1:13" x14ac:dyDescent="0.35">
      <c r="A57" s="92"/>
      <c r="B57" s="93"/>
      <c r="C57" s="94"/>
      <c r="D57" s="95"/>
      <c r="E57" s="95"/>
      <c r="F57" s="95"/>
      <c r="G57" s="95"/>
      <c r="H57" s="95"/>
      <c r="I57" s="95"/>
      <c r="J57" s="95"/>
      <c r="K57" s="95"/>
    </row>
    <row r="58" spans="1:13" x14ac:dyDescent="0.35">
      <c r="A58" s="92"/>
      <c r="B58" s="93"/>
      <c r="C58" s="94"/>
      <c r="D58" s="95"/>
      <c r="E58" s="95"/>
      <c r="F58" s="95"/>
      <c r="G58" s="95"/>
      <c r="H58" s="95"/>
      <c r="I58" s="95"/>
      <c r="J58" s="95"/>
      <c r="K58" s="95"/>
    </row>
    <row r="59" spans="1:13" x14ac:dyDescent="0.35">
      <c r="A59" s="92"/>
      <c r="B59" s="93"/>
      <c r="C59" s="94"/>
      <c r="D59" s="95"/>
      <c r="E59" s="95"/>
      <c r="F59" s="95"/>
      <c r="G59" s="95"/>
      <c r="H59" s="95"/>
      <c r="I59" s="95"/>
      <c r="J59" s="95"/>
      <c r="K59" s="95"/>
    </row>
    <row r="60" spans="1:13" x14ac:dyDescent="0.35">
      <c r="A60" s="92"/>
      <c r="B60" s="93"/>
      <c r="C60" s="94"/>
      <c r="D60" s="95"/>
      <c r="E60" s="95"/>
      <c r="F60" s="95"/>
      <c r="G60" s="95"/>
      <c r="H60" s="95"/>
      <c r="I60" s="95"/>
      <c r="J60" s="95"/>
      <c r="K60" s="95"/>
    </row>
    <row r="61" spans="1:13" x14ac:dyDescent="0.35">
      <c r="A61" s="92"/>
      <c r="B61" s="93"/>
      <c r="C61" s="94"/>
      <c r="D61" s="95"/>
      <c r="E61" s="95"/>
      <c r="F61" s="95"/>
      <c r="G61" s="95"/>
      <c r="H61" s="95"/>
      <c r="I61" s="95"/>
      <c r="J61" s="95"/>
      <c r="K61" s="95"/>
    </row>
    <row r="62" spans="1:13" x14ac:dyDescent="0.35">
      <c r="A62" s="92"/>
      <c r="B62" s="93"/>
      <c r="C62" s="94"/>
      <c r="D62" s="95"/>
      <c r="E62" s="95"/>
      <c r="F62" s="95"/>
      <c r="G62" s="95"/>
      <c r="H62" s="95"/>
      <c r="I62" s="95"/>
      <c r="J62" s="95"/>
      <c r="K62" s="95"/>
    </row>
    <row r="63" spans="1:13" x14ac:dyDescent="0.35">
      <c r="A63" s="92"/>
      <c r="B63" s="93"/>
      <c r="C63" s="94"/>
      <c r="D63" s="95"/>
      <c r="E63" s="95"/>
      <c r="F63" s="95"/>
      <c r="G63" s="95"/>
      <c r="H63" s="95"/>
      <c r="I63" s="95"/>
      <c r="J63" s="95"/>
      <c r="K63" s="95"/>
    </row>
    <row r="64" spans="1:13" x14ac:dyDescent="0.35">
      <c r="A64" s="92"/>
      <c r="B64" s="93"/>
      <c r="C64" s="94"/>
      <c r="D64" s="95"/>
      <c r="E64" s="95"/>
      <c r="F64" s="95"/>
      <c r="G64" s="95"/>
      <c r="H64" s="95"/>
      <c r="I64" s="95"/>
      <c r="J64" s="95"/>
      <c r="K64" s="95"/>
    </row>
    <row r="65" spans="1:11" x14ac:dyDescent="0.35">
      <c r="A65" s="92"/>
      <c r="B65" s="93"/>
      <c r="C65" s="94"/>
      <c r="D65" s="95"/>
      <c r="E65" s="95"/>
      <c r="F65" s="95"/>
      <c r="G65" s="95"/>
      <c r="H65" s="95"/>
      <c r="I65" s="95"/>
      <c r="J65" s="95"/>
      <c r="K65" s="95"/>
    </row>
    <row r="66" spans="1:11" x14ac:dyDescent="0.35">
      <c r="A66" s="92"/>
      <c r="B66" s="93"/>
      <c r="C66" s="94"/>
      <c r="D66" s="95"/>
      <c r="E66" s="95"/>
      <c r="F66" s="95"/>
      <c r="G66" s="95"/>
      <c r="H66" s="95"/>
      <c r="I66" s="95"/>
      <c r="J66" s="95"/>
      <c r="K66" s="95"/>
    </row>
    <row r="67" spans="1:11" x14ac:dyDescent="0.35">
      <c r="A67" s="92"/>
      <c r="B67" s="93"/>
      <c r="C67" s="94"/>
      <c r="D67" s="95"/>
      <c r="E67" s="95"/>
      <c r="F67" s="95"/>
      <c r="G67" s="95"/>
      <c r="H67" s="95"/>
      <c r="I67" s="95"/>
      <c r="J67" s="95"/>
      <c r="K67" s="95"/>
    </row>
    <row r="68" spans="1:11" x14ac:dyDescent="0.35">
      <c r="A68" s="92"/>
      <c r="B68" s="93"/>
      <c r="C68" s="94"/>
      <c r="D68" s="95"/>
      <c r="E68" s="95"/>
      <c r="F68" s="95"/>
      <c r="G68" s="95"/>
      <c r="H68" s="95"/>
      <c r="I68" s="95"/>
      <c r="J68" s="95"/>
      <c r="K68" s="95"/>
    </row>
    <row r="69" spans="1:11" x14ac:dyDescent="0.35">
      <c r="A69" s="92"/>
      <c r="B69" s="93"/>
      <c r="C69" s="94"/>
      <c r="D69" s="95"/>
      <c r="E69" s="95"/>
      <c r="F69" s="95"/>
      <c r="G69" s="95"/>
      <c r="H69" s="95"/>
      <c r="I69" s="95"/>
      <c r="J69" s="95"/>
      <c r="K69" s="95"/>
    </row>
    <row r="70" spans="1:11" x14ac:dyDescent="0.35">
      <c r="A70" s="92"/>
      <c r="B70" s="93"/>
      <c r="C70" s="94"/>
      <c r="D70" s="95"/>
      <c r="E70" s="95"/>
      <c r="F70" s="95"/>
      <c r="G70" s="95"/>
      <c r="H70" s="95"/>
      <c r="I70" s="95"/>
      <c r="J70" s="95"/>
      <c r="K70" s="95"/>
    </row>
    <row r="71" spans="1:11" x14ac:dyDescent="0.35">
      <c r="A71" s="92"/>
      <c r="B71" s="93"/>
      <c r="C71" s="94"/>
      <c r="D71" s="95"/>
      <c r="E71" s="95"/>
      <c r="F71" s="95"/>
      <c r="G71" s="95"/>
      <c r="H71" s="95"/>
      <c r="I71" s="95"/>
      <c r="J71" s="95"/>
      <c r="K71" s="95"/>
    </row>
    <row r="72" spans="1:11" x14ac:dyDescent="0.35">
      <c r="A72" s="92"/>
      <c r="B72" s="93"/>
      <c r="C72" s="94"/>
      <c r="D72" s="95"/>
      <c r="E72" s="95"/>
      <c r="F72" s="95"/>
      <c r="G72" s="95"/>
      <c r="H72" s="95"/>
      <c r="I72" s="95"/>
      <c r="J72" s="95"/>
      <c r="K72" s="95"/>
    </row>
    <row r="73" spans="1:11" x14ac:dyDescent="0.35">
      <c r="A73" s="92"/>
      <c r="B73" s="93"/>
      <c r="C73" s="94"/>
      <c r="D73" s="95"/>
      <c r="E73" s="95"/>
      <c r="F73" s="95"/>
      <c r="G73" s="95"/>
      <c r="H73" s="95"/>
      <c r="I73" s="95"/>
      <c r="J73" s="95"/>
      <c r="K73" s="95"/>
    </row>
    <row r="74" spans="1:11" x14ac:dyDescent="0.35">
      <c r="A74" s="92"/>
      <c r="B74" s="93"/>
      <c r="C74" s="94"/>
      <c r="D74" s="95"/>
      <c r="E74" s="95"/>
      <c r="F74" s="95"/>
      <c r="G74" s="95"/>
      <c r="H74" s="95"/>
      <c r="I74" s="95"/>
      <c r="J74" s="95"/>
      <c r="K74" s="95"/>
    </row>
    <row r="75" spans="1:11" x14ac:dyDescent="0.35">
      <c r="A75" s="92"/>
      <c r="B75" s="93"/>
      <c r="C75" s="94"/>
      <c r="D75" s="95"/>
      <c r="E75" s="95"/>
      <c r="F75" s="95"/>
      <c r="G75" s="95"/>
      <c r="H75" s="95"/>
      <c r="I75" s="95"/>
      <c r="J75" s="95"/>
      <c r="K75" s="95"/>
    </row>
    <row r="76" spans="1:11" x14ac:dyDescent="0.35">
      <c r="A76" s="92"/>
      <c r="B76" s="93"/>
      <c r="C76" s="94"/>
      <c r="D76" s="95"/>
      <c r="E76" s="95"/>
      <c r="F76" s="95"/>
      <c r="G76" s="95"/>
      <c r="H76" s="95"/>
      <c r="I76" s="95"/>
      <c r="J76" s="95"/>
      <c r="K76" s="95"/>
    </row>
    <row r="77" spans="1:11" x14ac:dyDescent="0.35">
      <c r="A77" s="92"/>
      <c r="B77" s="93"/>
      <c r="C77" s="94"/>
      <c r="D77" s="95"/>
      <c r="E77" s="95"/>
      <c r="F77" s="95"/>
      <c r="G77" s="95"/>
      <c r="H77" s="95"/>
      <c r="I77" s="95"/>
      <c r="J77" s="95"/>
      <c r="K77" s="95"/>
    </row>
    <row r="78" spans="1:11" x14ac:dyDescent="0.35">
      <c r="A78" s="92"/>
      <c r="B78" s="93"/>
      <c r="C78" s="94"/>
      <c r="D78" s="95"/>
      <c r="E78" s="95"/>
      <c r="F78" s="95"/>
      <c r="G78" s="95"/>
      <c r="H78" s="95"/>
      <c r="I78" s="95"/>
      <c r="J78" s="95"/>
      <c r="K78" s="95"/>
    </row>
  </sheetData>
  <sheetProtection selectLockedCells="1"/>
  <protectedRanges>
    <protectedRange sqref="C38 C43 A39:B50 G32:H50" name="Område1_2_3"/>
    <protectedRange sqref="A32:B32" name="Område1_2_3_2"/>
    <protectedRange sqref="A33:B33" name="Område1_2_3_3"/>
    <protectedRange sqref="A34:B34" name="Område1_2_3_6"/>
    <protectedRange sqref="A35:B37" name="Område1_2_3_8"/>
    <protectedRange sqref="A38:B38" name="Område1_2_3_9"/>
  </protectedRanges>
  <mergeCells count="91">
    <mergeCell ref="D75:K75"/>
    <mergeCell ref="D76:K76"/>
    <mergeCell ref="D77:K77"/>
    <mergeCell ref="D78:K78"/>
    <mergeCell ref="D65:K65"/>
    <mergeCell ref="D66:K66"/>
    <mergeCell ref="D67:K67"/>
    <mergeCell ref="D73:K73"/>
    <mergeCell ref="D74:K74"/>
    <mergeCell ref="D68:K68"/>
    <mergeCell ref="D69:K69"/>
    <mergeCell ref="D70:K70"/>
    <mergeCell ref="D71:K71"/>
    <mergeCell ref="D72:K72"/>
    <mergeCell ref="A15:H15"/>
    <mergeCell ref="A2:L2"/>
    <mergeCell ref="A8:E8"/>
    <mergeCell ref="A9:K9"/>
    <mergeCell ref="A10:K10"/>
    <mergeCell ref="A11:I11"/>
    <mergeCell ref="D54:K54"/>
    <mergeCell ref="D55:K55"/>
    <mergeCell ref="D64:K64"/>
    <mergeCell ref="A21:D21"/>
    <mergeCell ref="E25:F25"/>
    <mergeCell ref="A26:C26"/>
    <mergeCell ref="E26:F26"/>
    <mergeCell ref="A27:C27"/>
    <mergeCell ref="E27:F27"/>
    <mergeCell ref="G27:I27"/>
    <mergeCell ref="E22:F22"/>
    <mergeCell ref="A23:C23"/>
    <mergeCell ref="E23:F23"/>
    <mergeCell ref="A24:C24"/>
    <mergeCell ref="E24:F24"/>
    <mergeCell ref="E28:F28"/>
    <mergeCell ref="A30:D30"/>
    <mergeCell ref="E32:F32"/>
    <mergeCell ref="E33:F33"/>
    <mergeCell ref="E34:F34"/>
    <mergeCell ref="E35:F35"/>
    <mergeCell ref="E36:F36"/>
    <mergeCell ref="E37:F37"/>
    <mergeCell ref="E49:F49"/>
    <mergeCell ref="E50:F50"/>
    <mergeCell ref="E31:F31"/>
    <mergeCell ref="E51:F51"/>
    <mergeCell ref="B54:C54"/>
    <mergeCell ref="E46:F46"/>
    <mergeCell ref="E47:F47"/>
    <mergeCell ref="E48:F48"/>
    <mergeCell ref="E42:F42"/>
    <mergeCell ref="E43:F43"/>
    <mergeCell ref="E44:F44"/>
    <mergeCell ref="E45:F45"/>
    <mergeCell ref="E38:F38"/>
    <mergeCell ref="E39:F39"/>
    <mergeCell ref="E40:F40"/>
    <mergeCell ref="E41:F41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4:C74"/>
    <mergeCell ref="B65:C65"/>
    <mergeCell ref="B66:C66"/>
    <mergeCell ref="B67:C67"/>
    <mergeCell ref="B68:C68"/>
    <mergeCell ref="B69:C69"/>
    <mergeCell ref="B75:C75"/>
    <mergeCell ref="B76:C76"/>
    <mergeCell ref="B77:C77"/>
    <mergeCell ref="B78:C78"/>
    <mergeCell ref="D56:K56"/>
    <mergeCell ref="D57:K57"/>
    <mergeCell ref="D58:K58"/>
    <mergeCell ref="D59:K59"/>
    <mergeCell ref="D60:K60"/>
    <mergeCell ref="D61:K61"/>
    <mergeCell ref="D62:K62"/>
    <mergeCell ref="D63:K63"/>
    <mergeCell ref="B70:C70"/>
    <mergeCell ref="B71:C71"/>
    <mergeCell ref="B72:C72"/>
    <mergeCell ref="B73:C73"/>
  </mergeCells>
  <pageMargins left="0.25" right="0.25" top="0.75" bottom="0.75" header="0.3" footer="0.3"/>
  <pageSetup paperSize="9" scale="5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449A3F3956A544BCA4A0B5F52AEE69" ma:contentTypeVersion="3" ma:contentTypeDescription="Create a new document." ma:contentTypeScope="" ma:versionID="2ac1e6a6894345eaff7133ce892a222e">
  <xsd:schema xmlns:xsd="http://www.w3.org/2001/XMLSchema" xmlns:xs="http://www.w3.org/2001/XMLSchema" xmlns:p="http://schemas.microsoft.com/office/2006/metadata/properties" xmlns:ns2="fc7d3e5b-42a7-4fee-99c6-846e4a9fb81d" targetNamespace="http://schemas.microsoft.com/office/2006/metadata/properties" ma:root="true" ma:fieldsID="215b4b9de3b773b3808ae8258b12ea65" ns2:_="">
    <xsd:import namespace="fc7d3e5b-42a7-4fee-99c6-846e4a9fb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d3e5b-42a7-4fee-99c6-846e4a9fb8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40A237-964B-4849-A44D-8A228B9CFDA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2D92BF4-6243-4D8A-99F5-A96E7CB135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96CA3E-E9D7-4439-B725-A4D926119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7d3e5b-42a7-4fee-99c6-846e4a9fb8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Bamble, Siljan og Skien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Geir Håkon Eikland</dc:creator>
  <cp:keywords/>
  <dc:description/>
  <cp:lastModifiedBy>Torstein Roalkvam</cp:lastModifiedBy>
  <cp:revision/>
  <cp:lastPrinted>2026-08-28T10:09:57Z</cp:lastPrinted>
  <dcterms:created xsi:type="dcterms:W3CDTF">2020-02-21T13:58:04Z</dcterms:created>
  <dcterms:modified xsi:type="dcterms:W3CDTF">2026-09-01T08:34:14Z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0x0101003D449A3F3956A544BCA4A0B5F52AEE69</vt:lpwstr>
  </property>
</Properties>
</file>